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Sheet1" sheetId="1" r:id="rId1"/>
  </sheets>
  <definedNames>
    <definedName name="_xlnm._FilterDatabase" localSheetId="0" hidden="1">Sheet1!$A$2:$N$34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8"/>
            <rFont val="宋体"/>
            <charset val="134"/>
          </rPr>
          <t>15</t>
        </r>
      </text>
    </comment>
    <comment ref="B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19</t>
        </r>
      </text>
    </comment>
    <comment ref="B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40</t>
        </r>
      </text>
    </comment>
    <comment ref="B20" authorId="0">
      <text>
        <r>
          <rPr>
            <b/>
            <sz val="26"/>
            <rFont val="宋体"/>
            <charset val="134"/>
          </rPr>
          <t>Administrator:</t>
        </r>
        <r>
          <rPr>
            <sz val="26"/>
            <rFont val="宋体"/>
            <charset val="134"/>
          </rPr>
          <t xml:space="preserve">
90</t>
        </r>
      </text>
    </comment>
    <comment ref="B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46</t>
        </r>
      </text>
    </comment>
    <comment ref="B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25</t>
        </r>
      </text>
    </comment>
    <comment ref="B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26"/>
            <rFont val="宋体"/>
            <charset val="134"/>
          </rPr>
          <t>28</t>
        </r>
      </text>
    </comment>
  </commentList>
</comments>
</file>

<file path=xl/sharedStrings.xml><?xml version="1.0" encoding="utf-8"?>
<sst xmlns="http://schemas.openxmlformats.org/spreadsheetml/2006/main" count="216" uniqueCount="77">
  <si>
    <t>2023年批次外第14次招标采购明细表   招标编号BDPY2023—14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</si>
  <si>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</si>
  <si>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</si>
  <si>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</si>
  <si>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</si>
  <si>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</si>
  <si>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</si>
  <si>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</si>
  <si>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</si>
  <si>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</si>
  <si>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</si>
  <si>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</si>
  <si>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</si>
  <si>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</si>
  <si>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</si>
  <si>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ZB2023-453</t>
  </si>
  <si>
    <t>工程建设部</t>
  </si>
  <si>
    <t>3100168690</t>
  </si>
  <si>
    <t>10</t>
  </si>
  <si>
    <t>35kV真空瓷柱式断路器,2000A,31.5kA,三相机械联动,户外</t>
  </si>
  <si>
    <t>详见技术规范</t>
  </si>
  <si>
    <t>台</t>
  </si>
  <si>
    <t>基建工程</t>
  </si>
  <si>
    <t>巴彦淖尔乌拉特中旗四宝盘110千伏变电站金辉稀矿35千伏间隔扩建工程</t>
  </si>
  <si>
    <t>询比采购</t>
  </si>
  <si>
    <t>3100167233</t>
  </si>
  <si>
    <t>瓷柱式交流断路器,AC35kV,1250A,31.5kA,真空,弹簧机构,户外,</t>
  </si>
  <si>
    <t>巴彦淖尔杭锦后旗团结35千伏变电站主变扩建工程</t>
  </si>
  <si>
    <t>小计</t>
  </si>
  <si>
    <t>ZB2023-454</t>
  </si>
  <si>
    <t>20</t>
  </si>
  <si>
    <t>35kV三相隔离开关,2000A,31.5kA,电动双柱水平旋转,单接地</t>
  </si>
  <si>
    <t>组</t>
  </si>
  <si>
    <t>3100167234</t>
  </si>
  <si>
    <t>30</t>
  </si>
  <si>
    <t>35kV三相隔离开关,1250A,31.5kA,电动双柱水平旋转,双接地</t>
  </si>
  <si>
    <t>35kV三相隔离开关,1250A,31.5kA,电动双柱水平旋转,单接地</t>
  </si>
  <si>
    <t/>
  </si>
  <si>
    <t>0</t>
  </si>
  <si>
    <t>ZB2023-456</t>
  </si>
  <si>
    <t>3100167232</t>
  </si>
  <si>
    <t>60</t>
  </si>
  <si>
    <t>高压开关柜,AC10kV,电压互感器避雷器柜,小车式,630A,通用,通用</t>
  </si>
  <si>
    <t>50</t>
  </si>
  <si>
    <t>高压开关柜,AC10kV,分段隔离柜,小车式,1250A,31.5kA,真空</t>
  </si>
  <si>
    <t>40</t>
  </si>
  <si>
    <t>高压开关柜,AC10kV,电容器出线柜,小车式,1250A,31.5kA,真空</t>
  </si>
  <si>
    <t>高压开关柜,AC10kV,馈线开关柜,小车式,1250A,31.5kA,真空</t>
  </si>
  <si>
    <t>高压开关柜,AC10kV,分段断路器柜,小车式,1250A,31.5kA,真空</t>
  </si>
  <si>
    <t>3100168754</t>
  </si>
  <si>
    <t>巴彦淖尔杭锦后旗南郊35千伏变电站主变增容工程</t>
  </si>
  <si>
    <t>高压开关柜,AC10kV,电容器开关柜,小车式,1250A,31.5kA,真空</t>
  </si>
  <si>
    <t>高压开关柜,AC10kV,进线开关柜,小车式,1250A,31.5kA,真空</t>
  </si>
  <si>
    <t>矩形母线,开关柜母线通道箱,1250A,TMY-100*10</t>
  </si>
  <si>
    <t>米</t>
  </si>
  <si>
    <t>ZB2023-457</t>
  </si>
  <si>
    <t>3100167237</t>
  </si>
  <si>
    <t>电力电缆,AC10kV,YJV,95,3,22,ZC,Z</t>
  </si>
  <si>
    <t>千米</t>
  </si>
  <si>
    <t>电力电缆,AC10kV,YJV,150,3,22,ZC,通用</t>
  </si>
  <si>
    <t>3100168757</t>
  </si>
  <si>
    <t>电力电缆,AC35kV,YJV,240,3,22,ZC,Z</t>
  </si>
  <si>
    <t>ZB2023-458</t>
  </si>
  <si>
    <t>3100167235</t>
  </si>
  <si>
    <t>框架式并联电容器成套装置,通用,AC10kV,1200kvar,通用,户外</t>
  </si>
  <si>
    <t>套</t>
  </si>
  <si>
    <t>3100168755</t>
  </si>
  <si>
    <t>10kV框架式并联电容器成套装置,2000/334,户外</t>
  </si>
  <si>
    <t>ZB2023-459</t>
  </si>
  <si>
    <t>电容式电压互感器,AC35kV,油浸,0.02μF,4,0.5</t>
  </si>
  <si>
    <t>ZB2023-460</t>
  </si>
  <si>
    <t>3100168756</t>
  </si>
  <si>
    <t>交流避雷器,AC35kV,52.7kV,合成氧化锌,132kV,不带间隙,Y5W</t>
  </si>
  <si>
    <t>氧化锌避雷器,无间隙,HY5WZ-51/134,通用,通用</t>
  </si>
  <si>
    <t>80</t>
  </si>
  <si>
    <t>氧化锌避雷器,无间隙,HY5WZ-17/45,通用,通用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</si>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</sst>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  <font>
      <b/>
      <sz val="26"/>
      <name val="宋体"/>
      <charset val="134"/>
    </font>
    <font>
      <sz val="2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2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zoomScale="40" zoomScaleNormal="40" topLeftCell="A17" workbookViewId="0">
      <selection activeCell="L20" sqref="L20:L23"/>
    </sheetView>
  </sheetViews>
  <sheetFormatPr defaultColWidth="9" defaultRowHeight="27"/>
  <cols>
    <col min="1" max="1" width="24.6416666666667" style="3" customWidth="1"/>
    <col min="2" max="2" width="12.5" style="3" customWidth="1"/>
    <col min="3" max="3" width="20.625" style="3" customWidth="1"/>
    <col min="4" max="4" width="36.125" style="3" hidden="1" customWidth="1"/>
    <col min="5" max="5" width="24.2416666666667" style="3" hidden="1" customWidth="1"/>
    <col min="6" max="6" width="68.1833333333333" style="4" customWidth="1"/>
    <col min="7" max="7" width="18.125" style="3" customWidth="1"/>
    <col min="8" max="8" width="14.375" style="3" customWidth="1"/>
    <col min="9" max="9" width="14.625" style="3" customWidth="1"/>
    <col min="10" max="10" width="27.95" style="5" customWidth="1"/>
    <col min="11" max="11" width="27.5" style="5" customWidth="1"/>
    <col min="12" max="12" width="20.3083333333333" style="3" customWidth="1"/>
    <col min="13" max="13" width="92.25" style="4" customWidth="1"/>
    <col min="14" max="14" width="22.1833333333333" style="3" customWidth="1"/>
    <col min="15" max="15" width="11.25" style="3"/>
    <col min="16" max="25" width="9" style="3"/>
    <col min="26" max="26" width="13.375" style="3"/>
    <col min="27" max="16383" width="9" style="3"/>
  </cols>
  <sheetData>
    <row r="1" ht="90" customHeight="1" spans="1:14">
      <c r="A1" s="6" t="s">
        <v>0</v>
      </c>
      <c r="B1" s="6"/>
      <c r="C1" s="6"/>
      <c r="D1" s="6"/>
      <c r="E1" s="6"/>
      <c r="F1" s="6"/>
      <c r="G1" s="6"/>
      <c r="H1" s="6"/>
      <c r="I1" s="27"/>
      <c r="J1" s="27"/>
      <c r="K1" s="27"/>
      <c r="L1" s="6"/>
      <c r="M1" s="6"/>
      <c r="N1" s="6"/>
    </row>
    <row r="2" ht="54" spans="1:14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  <c r="H2" s="8" t="s">
        <v>8</v>
      </c>
      <c r="I2" s="28" t="s">
        <v>9</v>
      </c>
      <c r="J2" s="28" t="s">
        <v>10</v>
      </c>
      <c r="K2" s="28" t="s">
        <v>11</v>
      </c>
      <c r="L2" s="7" t="s">
        <v>12</v>
      </c>
      <c r="M2" s="29" t="s">
        <v>13</v>
      </c>
      <c r="N2" s="10" t="s">
        <v>14</v>
      </c>
    </row>
    <row r="3" s="1" customFormat="1" ht="100" customHeight="1" spans="1:18">
      <c r="A3" s="11" t="s">
        <v>15</v>
      </c>
      <c r="B3" s="12">
        <v>3</v>
      </c>
      <c r="C3" s="11" t="s">
        <v>16</v>
      </c>
      <c r="D3" s="11" t="s">
        <v>17</v>
      </c>
      <c r="E3" s="11" t="s">
        <v>18</v>
      </c>
      <c r="F3" s="13" t="s">
        <v>19</v>
      </c>
      <c r="G3" s="14" t="s">
        <v>20</v>
      </c>
      <c r="H3" s="11" t="s">
        <v>21</v>
      </c>
      <c r="I3" s="11">
        <v>1</v>
      </c>
      <c r="J3" s="30">
        <v>56000</v>
      </c>
      <c r="K3" s="30">
        <v>56000</v>
      </c>
      <c r="L3" s="11" t="s">
        <v>22</v>
      </c>
      <c r="M3" s="13" t="s">
        <v>23</v>
      </c>
      <c r="N3" s="7" t="s">
        <v>24</v>
      </c>
      <c r="O3" s="3"/>
      <c r="P3" s="3"/>
      <c r="Q3" s="3"/>
      <c r="R3" s="3"/>
    </row>
    <row r="4" s="1" customFormat="1" ht="100" customHeight="1" spans="1:18">
      <c r="A4" s="15"/>
      <c r="B4" s="16"/>
      <c r="C4" s="15"/>
      <c r="D4" s="11" t="s">
        <v>25</v>
      </c>
      <c r="E4" s="11" t="s">
        <v>18</v>
      </c>
      <c r="F4" s="13" t="s">
        <v>26</v>
      </c>
      <c r="G4" s="17"/>
      <c r="H4" s="11" t="s">
        <v>21</v>
      </c>
      <c r="I4" s="11">
        <v>2</v>
      </c>
      <c r="J4" s="30">
        <v>56000</v>
      </c>
      <c r="K4" s="30">
        <v>112000</v>
      </c>
      <c r="L4" s="15"/>
      <c r="M4" s="13" t="s">
        <v>27</v>
      </c>
      <c r="N4" s="31"/>
      <c r="O4" s="3"/>
      <c r="P4" s="3"/>
      <c r="Q4" s="3"/>
      <c r="R4" s="3"/>
    </row>
    <row r="5" s="1" customFormat="1" ht="100" customHeight="1" spans="1:18">
      <c r="A5" s="11"/>
      <c r="B5" s="12"/>
      <c r="C5" s="11"/>
      <c r="D5" s="11"/>
      <c r="E5" s="11"/>
      <c r="F5" s="18" t="s">
        <v>28</v>
      </c>
      <c r="G5" s="14"/>
      <c r="H5" s="11"/>
      <c r="I5" s="11"/>
      <c r="J5" s="30"/>
      <c r="K5" s="32">
        <f>SUM(K3:K4)</f>
        <v>168000</v>
      </c>
      <c r="L5" s="11"/>
      <c r="M5" s="13"/>
      <c r="N5" s="7"/>
      <c r="O5" s="3"/>
      <c r="P5" s="3"/>
      <c r="Q5" s="3"/>
      <c r="R5" s="3"/>
    </row>
    <row r="6" s="1" customFormat="1" ht="100" customHeight="1" spans="1:18">
      <c r="A6" s="11" t="s">
        <v>29</v>
      </c>
      <c r="B6" s="12">
        <v>4</v>
      </c>
      <c r="C6" s="14" t="s">
        <v>16</v>
      </c>
      <c r="D6" s="11" t="s">
        <v>17</v>
      </c>
      <c r="E6" s="11" t="s">
        <v>30</v>
      </c>
      <c r="F6" s="13" t="s">
        <v>31</v>
      </c>
      <c r="G6" s="14" t="s">
        <v>20</v>
      </c>
      <c r="H6" s="11" t="s">
        <v>32</v>
      </c>
      <c r="I6" s="11">
        <v>2</v>
      </c>
      <c r="J6" s="30">
        <v>45000</v>
      </c>
      <c r="K6" s="30">
        <v>90000</v>
      </c>
      <c r="L6" s="11" t="s">
        <v>22</v>
      </c>
      <c r="M6" s="13" t="s">
        <v>23</v>
      </c>
      <c r="N6" s="7" t="s">
        <v>24</v>
      </c>
      <c r="O6" s="3"/>
      <c r="P6" s="3"/>
      <c r="Q6" s="3"/>
      <c r="R6" s="3"/>
    </row>
    <row r="7" s="1" customFormat="1" ht="100" customHeight="1" spans="1:18">
      <c r="A7" s="15"/>
      <c r="B7" s="16"/>
      <c r="C7" s="17"/>
      <c r="D7" s="11" t="s">
        <v>33</v>
      </c>
      <c r="E7" s="11" t="s">
        <v>34</v>
      </c>
      <c r="F7" s="13" t="s">
        <v>35</v>
      </c>
      <c r="G7" s="17"/>
      <c r="H7" s="11" t="s">
        <v>32</v>
      </c>
      <c r="I7" s="11">
        <v>3</v>
      </c>
      <c r="J7" s="30">
        <v>50000</v>
      </c>
      <c r="K7" s="30">
        <v>150000</v>
      </c>
      <c r="L7" s="15"/>
      <c r="M7" s="13" t="s">
        <v>27</v>
      </c>
      <c r="N7" s="31"/>
      <c r="O7" s="3"/>
      <c r="P7" s="3"/>
      <c r="Q7" s="3"/>
      <c r="R7" s="3"/>
    </row>
    <row r="8" s="1" customFormat="1" ht="100" customHeight="1" spans="1:18">
      <c r="A8" s="15"/>
      <c r="B8" s="16"/>
      <c r="C8" s="19"/>
      <c r="D8" s="11" t="s">
        <v>25</v>
      </c>
      <c r="E8" s="11" t="s">
        <v>30</v>
      </c>
      <c r="F8" s="13" t="s">
        <v>36</v>
      </c>
      <c r="G8" s="17"/>
      <c r="H8" s="11" t="s">
        <v>32</v>
      </c>
      <c r="I8" s="11">
        <v>1</v>
      </c>
      <c r="J8" s="30">
        <v>45000</v>
      </c>
      <c r="K8" s="30">
        <v>45000</v>
      </c>
      <c r="L8" s="15"/>
      <c r="M8" s="13" t="s">
        <v>27</v>
      </c>
      <c r="N8" s="31"/>
      <c r="O8" s="3"/>
      <c r="P8" s="3"/>
      <c r="Q8" s="3"/>
      <c r="R8" s="3"/>
    </row>
    <row r="9" s="1" customFormat="1" ht="100" customHeight="1" spans="1:18">
      <c r="A9" s="20"/>
      <c r="B9" s="21"/>
      <c r="C9" s="20" t="s">
        <v>37</v>
      </c>
      <c r="D9" s="20" t="s">
        <v>37</v>
      </c>
      <c r="E9" s="20" t="s">
        <v>38</v>
      </c>
      <c r="F9" s="22" t="s">
        <v>28</v>
      </c>
      <c r="G9" s="23" t="s">
        <v>37</v>
      </c>
      <c r="H9" s="20" t="s">
        <v>37</v>
      </c>
      <c r="I9" s="20"/>
      <c r="J9" s="33"/>
      <c r="K9" s="34">
        <v>285000</v>
      </c>
      <c r="L9" s="20" t="s">
        <v>37</v>
      </c>
      <c r="M9" s="24" t="s">
        <v>37</v>
      </c>
      <c r="N9" s="9" t="s">
        <v>37</v>
      </c>
      <c r="O9" s="3"/>
      <c r="P9" s="3"/>
      <c r="Q9" s="3"/>
      <c r="R9" s="3"/>
    </row>
    <row r="10" s="1" customFormat="1" ht="100" customHeight="1" spans="1:18">
      <c r="A10" s="11" t="s">
        <v>39</v>
      </c>
      <c r="B10" s="12">
        <v>6</v>
      </c>
      <c r="C10" s="11" t="s">
        <v>16</v>
      </c>
      <c r="D10" s="11" t="s">
        <v>40</v>
      </c>
      <c r="E10" s="11" t="s">
        <v>41</v>
      </c>
      <c r="F10" s="13" t="s">
        <v>42</v>
      </c>
      <c r="G10" s="14" t="s">
        <v>20</v>
      </c>
      <c r="H10" s="11" t="s">
        <v>21</v>
      </c>
      <c r="I10" s="11">
        <v>1</v>
      </c>
      <c r="J10" s="30">
        <v>57000</v>
      </c>
      <c r="K10" s="30">
        <v>57000</v>
      </c>
      <c r="L10" s="11" t="s">
        <v>22</v>
      </c>
      <c r="M10" s="13" t="s">
        <v>27</v>
      </c>
      <c r="N10" s="7" t="s">
        <v>24</v>
      </c>
      <c r="O10" s="3"/>
      <c r="P10" s="3"/>
      <c r="Q10" s="3"/>
      <c r="R10" s="3"/>
    </row>
    <row r="11" s="1" customFormat="1" ht="100" customHeight="1" spans="1:18">
      <c r="A11" s="15"/>
      <c r="B11" s="16"/>
      <c r="C11" s="15"/>
      <c r="D11" s="11" t="s">
        <v>40</v>
      </c>
      <c r="E11" s="11" t="s">
        <v>43</v>
      </c>
      <c r="F11" s="13" t="s">
        <v>44</v>
      </c>
      <c r="G11" s="17"/>
      <c r="H11" s="11" t="s">
        <v>21</v>
      </c>
      <c r="I11" s="11">
        <v>1</v>
      </c>
      <c r="J11" s="30">
        <v>48000</v>
      </c>
      <c r="K11" s="30">
        <v>48000</v>
      </c>
      <c r="L11" s="15"/>
      <c r="M11" s="13" t="s">
        <v>27</v>
      </c>
      <c r="N11" s="31"/>
      <c r="O11" s="3"/>
      <c r="P11" s="3"/>
      <c r="Q11" s="3"/>
      <c r="R11" s="3"/>
    </row>
    <row r="12" s="1" customFormat="1" ht="100" customHeight="1" spans="1:18">
      <c r="A12" s="15"/>
      <c r="B12" s="16"/>
      <c r="C12" s="15"/>
      <c r="D12" s="11" t="s">
        <v>40</v>
      </c>
      <c r="E12" s="11" t="s">
        <v>45</v>
      </c>
      <c r="F12" s="13" t="s">
        <v>46</v>
      </c>
      <c r="G12" s="17"/>
      <c r="H12" s="11" t="s">
        <v>21</v>
      </c>
      <c r="I12" s="11">
        <v>1</v>
      </c>
      <c r="J12" s="30">
        <v>60000</v>
      </c>
      <c r="K12" s="30">
        <v>60000</v>
      </c>
      <c r="L12" s="15"/>
      <c r="M12" s="13" t="s">
        <v>27</v>
      </c>
      <c r="N12" s="31"/>
      <c r="O12" s="3"/>
      <c r="P12" s="3"/>
      <c r="Q12" s="3"/>
      <c r="R12" s="3"/>
    </row>
    <row r="13" s="1" customFormat="1" ht="100" customHeight="1" spans="1:18">
      <c r="A13" s="15"/>
      <c r="B13" s="16"/>
      <c r="C13" s="15"/>
      <c r="D13" s="11" t="s">
        <v>40</v>
      </c>
      <c r="E13" s="11" t="s">
        <v>34</v>
      </c>
      <c r="F13" s="13" t="s">
        <v>47</v>
      </c>
      <c r="G13" s="17"/>
      <c r="H13" s="11" t="s">
        <v>21</v>
      </c>
      <c r="I13" s="11">
        <v>5</v>
      </c>
      <c r="J13" s="30">
        <v>60000</v>
      </c>
      <c r="K13" s="30">
        <v>300000</v>
      </c>
      <c r="L13" s="15"/>
      <c r="M13" s="13" t="s">
        <v>27</v>
      </c>
      <c r="N13" s="31"/>
      <c r="O13" s="3"/>
      <c r="P13" s="3"/>
      <c r="Q13" s="3"/>
      <c r="R13" s="3"/>
    </row>
    <row r="14" s="1" customFormat="1" ht="100" customHeight="1" spans="1:18">
      <c r="A14" s="15"/>
      <c r="B14" s="16"/>
      <c r="C14" s="15"/>
      <c r="D14" s="20" t="s">
        <v>40</v>
      </c>
      <c r="E14" s="20" t="s">
        <v>30</v>
      </c>
      <c r="F14" s="24" t="s">
        <v>48</v>
      </c>
      <c r="G14" s="17"/>
      <c r="H14" s="20" t="s">
        <v>21</v>
      </c>
      <c r="I14" s="20">
        <v>1</v>
      </c>
      <c r="J14" s="33">
        <v>60000</v>
      </c>
      <c r="K14" s="33">
        <v>60000</v>
      </c>
      <c r="L14" s="15"/>
      <c r="M14" s="24" t="s">
        <v>27</v>
      </c>
      <c r="N14" s="31"/>
      <c r="O14" s="3"/>
      <c r="P14" s="3"/>
      <c r="Q14" s="3"/>
      <c r="R14" s="3"/>
    </row>
    <row r="15" s="2" customFormat="1" ht="100" customHeight="1" spans="1:18">
      <c r="A15" s="15"/>
      <c r="B15" s="16"/>
      <c r="C15" s="15"/>
      <c r="D15" s="20" t="s">
        <v>49</v>
      </c>
      <c r="E15" s="20" t="s">
        <v>18</v>
      </c>
      <c r="F15" s="24" t="s">
        <v>47</v>
      </c>
      <c r="G15" s="17"/>
      <c r="H15" s="20" t="s">
        <v>21</v>
      </c>
      <c r="I15" s="20">
        <v>1</v>
      </c>
      <c r="J15" s="33">
        <v>60000</v>
      </c>
      <c r="K15" s="33">
        <v>60000</v>
      </c>
      <c r="L15" s="15"/>
      <c r="M15" s="24" t="s">
        <v>50</v>
      </c>
      <c r="N15" s="31"/>
      <c r="O15" s="35"/>
      <c r="P15" s="35"/>
      <c r="Q15" s="35"/>
      <c r="R15" s="35"/>
    </row>
    <row r="16" ht="88" customHeight="1" spans="1:14">
      <c r="A16" s="15"/>
      <c r="B16" s="16"/>
      <c r="C16" s="15"/>
      <c r="D16" s="20" t="s">
        <v>49</v>
      </c>
      <c r="E16" s="20" t="s">
        <v>30</v>
      </c>
      <c r="F16" s="24" t="s">
        <v>51</v>
      </c>
      <c r="G16" s="17"/>
      <c r="H16" s="20" t="s">
        <v>21</v>
      </c>
      <c r="I16" s="20">
        <v>1</v>
      </c>
      <c r="J16" s="33">
        <v>60000</v>
      </c>
      <c r="K16" s="33">
        <v>60000</v>
      </c>
      <c r="L16" s="15"/>
      <c r="M16" s="24" t="s">
        <v>50</v>
      </c>
      <c r="N16" s="31"/>
    </row>
    <row r="17" ht="105" customHeight="1" spans="1:14">
      <c r="A17" s="15"/>
      <c r="B17" s="16"/>
      <c r="C17" s="15"/>
      <c r="D17" s="20" t="s">
        <v>40</v>
      </c>
      <c r="E17" s="20" t="s">
        <v>18</v>
      </c>
      <c r="F17" s="24" t="s">
        <v>52</v>
      </c>
      <c r="G17" s="17"/>
      <c r="H17" s="20" t="s">
        <v>21</v>
      </c>
      <c r="I17" s="20">
        <v>1</v>
      </c>
      <c r="J17" s="33">
        <v>62000</v>
      </c>
      <c r="K17" s="33">
        <v>62000</v>
      </c>
      <c r="L17" s="15"/>
      <c r="M17" s="24" t="s">
        <v>27</v>
      </c>
      <c r="N17" s="31"/>
    </row>
    <row r="18" ht="95" customHeight="1" spans="1:14">
      <c r="A18" s="25"/>
      <c r="B18" s="26"/>
      <c r="C18" s="25"/>
      <c r="D18" s="20">
        <v>3100167232</v>
      </c>
      <c r="E18" s="20">
        <v>70</v>
      </c>
      <c r="F18" s="24" t="s">
        <v>53</v>
      </c>
      <c r="G18" s="19"/>
      <c r="H18" s="20" t="s">
        <v>54</v>
      </c>
      <c r="I18" s="20">
        <v>12</v>
      </c>
      <c r="J18" s="33">
        <v>3800</v>
      </c>
      <c r="K18" s="33">
        <v>45600</v>
      </c>
      <c r="L18" s="25"/>
      <c r="M18" s="24" t="s">
        <v>27</v>
      </c>
      <c r="N18" s="36"/>
    </row>
    <row r="19" ht="71" customHeight="1" spans="1:14">
      <c r="A19" s="20"/>
      <c r="B19" s="21"/>
      <c r="C19" s="20" t="s">
        <v>37</v>
      </c>
      <c r="D19" s="20" t="s">
        <v>37</v>
      </c>
      <c r="E19" s="20" t="s">
        <v>38</v>
      </c>
      <c r="F19" s="22" t="s">
        <v>28</v>
      </c>
      <c r="G19" s="20" t="s">
        <v>37</v>
      </c>
      <c r="H19" s="20" t="s">
        <v>37</v>
      </c>
      <c r="I19" s="20"/>
      <c r="J19" s="33"/>
      <c r="K19" s="34">
        <f>SUM(K10:K18)</f>
        <v>752600</v>
      </c>
      <c r="L19" s="20" t="s">
        <v>37</v>
      </c>
      <c r="M19" s="24" t="s">
        <v>37</v>
      </c>
      <c r="N19" s="20" t="s">
        <v>37</v>
      </c>
    </row>
    <row r="20" ht="82" customHeight="1" spans="1:14">
      <c r="A20" s="11" t="s">
        <v>55</v>
      </c>
      <c r="B20" s="12">
        <v>7</v>
      </c>
      <c r="C20" s="11" t="s">
        <v>16</v>
      </c>
      <c r="D20" s="20" t="s">
        <v>56</v>
      </c>
      <c r="E20" s="20" t="s">
        <v>18</v>
      </c>
      <c r="F20" s="24" t="s">
        <v>57</v>
      </c>
      <c r="G20" s="11" t="s">
        <v>20</v>
      </c>
      <c r="H20" s="20" t="s">
        <v>58</v>
      </c>
      <c r="I20" s="20">
        <v>0.02</v>
      </c>
      <c r="J20" s="33">
        <v>235300</v>
      </c>
      <c r="K20" s="33">
        <v>4706</v>
      </c>
      <c r="L20" s="11" t="s">
        <v>22</v>
      </c>
      <c r="M20" s="24" t="s">
        <v>27</v>
      </c>
      <c r="N20" s="11" t="s">
        <v>24</v>
      </c>
    </row>
    <row r="21" ht="78" customHeight="1" spans="1:14">
      <c r="A21" s="15"/>
      <c r="B21" s="16"/>
      <c r="C21" s="15"/>
      <c r="D21" s="20" t="s">
        <v>56</v>
      </c>
      <c r="E21" s="20" t="s">
        <v>30</v>
      </c>
      <c r="F21" s="24" t="s">
        <v>59</v>
      </c>
      <c r="G21" s="15"/>
      <c r="H21" s="20" t="s">
        <v>58</v>
      </c>
      <c r="I21" s="20">
        <v>0.08</v>
      </c>
      <c r="J21" s="33">
        <v>350920</v>
      </c>
      <c r="K21" s="33">
        <v>28073.6</v>
      </c>
      <c r="L21" s="15"/>
      <c r="M21" s="24" t="s">
        <v>27</v>
      </c>
      <c r="N21" s="15"/>
    </row>
    <row r="22" ht="82" customHeight="1" spans="1:14">
      <c r="A22" s="15"/>
      <c r="B22" s="16"/>
      <c r="C22" s="15"/>
      <c r="D22" s="20" t="s">
        <v>60</v>
      </c>
      <c r="E22" s="20" t="s">
        <v>18</v>
      </c>
      <c r="F22" s="24" t="s">
        <v>57</v>
      </c>
      <c r="G22" s="15"/>
      <c r="H22" s="20" t="s">
        <v>58</v>
      </c>
      <c r="I22" s="20">
        <v>0.05</v>
      </c>
      <c r="J22" s="33">
        <v>235329.28</v>
      </c>
      <c r="K22" s="33">
        <f>I22*J22</f>
        <v>11766.464</v>
      </c>
      <c r="L22" s="15"/>
      <c r="M22" s="24" t="s">
        <v>50</v>
      </c>
      <c r="N22" s="15"/>
    </row>
    <row r="23" ht="90" customHeight="1" spans="1:14">
      <c r="A23" s="25"/>
      <c r="B23" s="26"/>
      <c r="C23" s="25"/>
      <c r="D23" s="20" t="s">
        <v>60</v>
      </c>
      <c r="E23" s="20" t="s">
        <v>30</v>
      </c>
      <c r="F23" s="24" t="s">
        <v>61</v>
      </c>
      <c r="G23" s="25"/>
      <c r="H23" s="20" t="s">
        <v>58</v>
      </c>
      <c r="I23" s="20">
        <v>0.12</v>
      </c>
      <c r="J23" s="33">
        <v>551467.12</v>
      </c>
      <c r="K23" s="33">
        <f>I23*J23</f>
        <v>66176.0544</v>
      </c>
      <c r="L23" s="25"/>
      <c r="M23" s="24" t="s">
        <v>50</v>
      </c>
      <c r="N23" s="25"/>
    </row>
    <row r="24" ht="60" customHeight="1" spans="1:14">
      <c r="A24" s="20"/>
      <c r="B24" s="21"/>
      <c r="C24" s="20"/>
      <c r="D24" s="20"/>
      <c r="E24" s="20"/>
      <c r="F24" s="22" t="s">
        <v>28</v>
      </c>
      <c r="G24" s="20"/>
      <c r="H24" s="20"/>
      <c r="I24" s="20"/>
      <c r="J24" s="33"/>
      <c r="K24" s="34">
        <f>SUM(K20:K23)</f>
        <v>110722.1184</v>
      </c>
      <c r="L24" s="20"/>
      <c r="M24" s="24"/>
      <c r="N24" s="20"/>
    </row>
    <row r="25" ht="110" customHeight="1" spans="1:14">
      <c r="A25" s="11" t="s">
        <v>62</v>
      </c>
      <c r="B25" s="12">
        <v>8</v>
      </c>
      <c r="C25" s="11" t="s">
        <v>16</v>
      </c>
      <c r="D25" s="20" t="s">
        <v>63</v>
      </c>
      <c r="E25" s="20" t="s">
        <v>18</v>
      </c>
      <c r="F25" s="24" t="s">
        <v>64</v>
      </c>
      <c r="G25" s="11" t="s">
        <v>20</v>
      </c>
      <c r="H25" s="20" t="s">
        <v>65</v>
      </c>
      <c r="I25" s="20">
        <v>2</v>
      </c>
      <c r="J25" s="33">
        <v>89000</v>
      </c>
      <c r="K25" s="33">
        <v>178000</v>
      </c>
      <c r="L25" s="11" t="s">
        <v>22</v>
      </c>
      <c r="M25" s="24" t="s">
        <v>27</v>
      </c>
      <c r="N25" s="11" t="s">
        <v>24</v>
      </c>
    </row>
    <row r="26" ht="93" customHeight="1" spans="1:14">
      <c r="A26" s="25"/>
      <c r="B26" s="26"/>
      <c r="C26" s="25"/>
      <c r="D26" s="20" t="s">
        <v>66</v>
      </c>
      <c r="E26" s="20" t="s">
        <v>18</v>
      </c>
      <c r="F26" s="24" t="s">
        <v>67</v>
      </c>
      <c r="G26" s="25"/>
      <c r="H26" s="20" t="s">
        <v>65</v>
      </c>
      <c r="I26" s="20">
        <v>2</v>
      </c>
      <c r="J26" s="33">
        <v>91000</v>
      </c>
      <c r="K26" s="33">
        <v>182000</v>
      </c>
      <c r="L26" s="25"/>
      <c r="M26" s="24" t="s">
        <v>50</v>
      </c>
      <c r="N26" s="25"/>
    </row>
    <row r="27" ht="54" customHeight="1" spans="1:14">
      <c r="A27" s="20"/>
      <c r="B27" s="21"/>
      <c r="C27" s="20" t="s">
        <v>37</v>
      </c>
      <c r="D27" s="20" t="s">
        <v>37</v>
      </c>
      <c r="E27" s="20" t="s">
        <v>38</v>
      </c>
      <c r="F27" s="22" t="s">
        <v>28</v>
      </c>
      <c r="G27" s="20" t="s">
        <v>37</v>
      </c>
      <c r="H27" s="20" t="s">
        <v>37</v>
      </c>
      <c r="I27" s="20"/>
      <c r="J27" s="33"/>
      <c r="K27" s="34">
        <f>SUM(K25:K26)</f>
        <v>360000</v>
      </c>
      <c r="L27" s="20" t="s">
        <v>37</v>
      </c>
      <c r="M27" s="24" t="s">
        <v>37</v>
      </c>
      <c r="N27" s="20"/>
    </row>
    <row r="28" s="1" customFormat="1" ht="100" customHeight="1" spans="1:18">
      <c r="A28" s="11" t="s">
        <v>68</v>
      </c>
      <c r="B28" s="12">
        <v>9</v>
      </c>
      <c r="C28" s="11" t="s">
        <v>16</v>
      </c>
      <c r="D28" s="11" t="s">
        <v>33</v>
      </c>
      <c r="E28" s="11" t="s">
        <v>30</v>
      </c>
      <c r="F28" s="13" t="s">
        <v>69</v>
      </c>
      <c r="G28" s="14" t="s">
        <v>20</v>
      </c>
      <c r="H28" s="11" t="s">
        <v>21</v>
      </c>
      <c r="I28" s="11">
        <v>3</v>
      </c>
      <c r="J28" s="30">
        <v>17000</v>
      </c>
      <c r="K28" s="30">
        <v>51000</v>
      </c>
      <c r="L28" s="11" t="s">
        <v>22</v>
      </c>
      <c r="M28" s="13" t="s">
        <v>27</v>
      </c>
      <c r="N28" s="7" t="s">
        <v>24</v>
      </c>
      <c r="O28" s="3"/>
      <c r="P28" s="3"/>
      <c r="Q28" s="3"/>
      <c r="R28" s="3"/>
    </row>
    <row r="29" s="1" customFormat="1" ht="100" customHeight="1" spans="1:18">
      <c r="A29" s="11"/>
      <c r="B29" s="12"/>
      <c r="C29" s="11" t="s">
        <v>37</v>
      </c>
      <c r="D29" s="11" t="s">
        <v>37</v>
      </c>
      <c r="E29" s="11" t="s">
        <v>38</v>
      </c>
      <c r="F29" s="18" t="s">
        <v>28</v>
      </c>
      <c r="G29" s="14" t="s">
        <v>37</v>
      </c>
      <c r="H29" s="11" t="s">
        <v>37</v>
      </c>
      <c r="I29" s="11"/>
      <c r="J29" s="30"/>
      <c r="K29" s="32">
        <v>51000</v>
      </c>
      <c r="L29" s="11" t="s">
        <v>37</v>
      </c>
      <c r="M29" s="13" t="s">
        <v>37</v>
      </c>
      <c r="N29" s="7" t="s">
        <v>37</v>
      </c>
      <c r="O29" s="3"/>
      <c r="P29" s="3"/>
      <c r="Q29" s="3"/>
      <c r="R29" s="3"/>
    </row>
    <row r="30" s="1" customFormat="1" ht="100" customHeight="1" spans="1:18">
      <c r="A30" s="11" t="s">
        <v>70</v>
      </c>
      <c r="B30" s="12">
        <v>10</v>
      </c>
      <c r="C30" s="11" t="s">
        <v>16</v>
      </c>
      <c r="D30" s="11" t="s">
        <v>71</v>
      </c>
      <c r="E30" s="11" t="s">
        <v>30</v>
      </c>
      <c r="F30" s="13" t="s">
        <v>72</v>
      </c>
      <c r="G30" s="14" t="s">
        <v>20</v>
      </c>
      <c r="H30" s="11" t="s">
        <v>21</v>
      </c>
      <c r="I30" s="11">
        <v>3</v>
      </c>
      <c r="J30" s="30">
        <v>2200</v>
      </c>
      <c r="K30" s="30">
        <v>6600</v>
      </c>
      <c r="L30" s="11" t="s">
        <v>22</v>
      </c>
      <c r="M30" s="13" t="s">
        <v>50</v>
      </c>
      <c r="N30" s="7" t="s">
        <v>24</v>
      </c>
      <c r="O30" s="3"/>
      <c r="P30" s="3"/>
      <c r="Q30" s="3"/>
      <c r="R30" s="3"/>
    </row>
    <row r="31" s="1" customFormat="1" ht="100" customHeight="1" spans="1:18">
      <c r="A31" s="15"/>
      <c r="B31" s="16"/>
      <c r="C31" s="15"/>
      <c r="D31" s="11" t="s">
        <v>33</v>
      </c>
      <c r="E31" s="11" t="s">
        <v>18</v>
      </c>
      <c r="F31" s="13" t="s">
        <v>73</v>
      </c>
      <c r="G31" s="17"/>
      <c r="H31" s="11" t="s">
        <v>32</v>
      </c>
      <c r="I31" s="11">
        <v>3</v>
      </c>
      <c r="J31" s="30">
        <v>6600</v>
      </c>
      <c r="K31" s="30">
        <v>19800</v>
      </c>
      <c r="L31" s="15"/>
      <c r="M31" s="13" t="s">
        <v>27</v>
      </c>
      <c r="N31" s="31"/>
      <c r="O31" s="3"/>
      <c r="P31" s="3"/>
      <c r="Q31" s="3"/>
      <c r="R31" s="3"/>
    </row>
    <row r="32" s="1" customFormat="1" ht="100" customHeight="1" spans="1:18">
      <c r="A32" s="15"/>
      <c r="B32" s="16"/>
      <c r="C32" s="15"/>
      <c r="D32" s="11" t="s">
        <v>40</v>
      </c>
      <c r="E32" s="11" t="s">
        <v>74</v>
      </c>
      <c r="F32" s="13" t="s">
        <v>75</v>
      </c>
      <c r="G32" s="17"/>
      <c r="H32" s="11" t="s">
        <v>32</v>
      </c>
      <c r="I32" s="11">
        <v>3</v>
      </c>
      <c r="J32" s="30">
        <v>1400</v>
      </c>
      <c r="K32" s="30">
        <v>4200</v>
      </c>
      <c r="L32" s="15"/>
      <c r="M32" s="13" t="s">
        <v>27</v>
      </c>
      <c r="N32" s="31"/>
      <c r="O32" s="3"/>
      <c r="P32" s="3"/>
      <c r="Q32" s="3"/>
      <c r="R32" s="3"/>
    </row>
    <row r="33" s="1" customFormat="1" ht="100" customHeight="1" spans="1:18">
      <c r="A33" s="20" t="s">
        <v>37</v>
      </c>
      <c r="B33" s="20"/>
      <c r="C33" s="20" t="s">
        <v>37</v>
      </c>
      <c r="D33" s="11" t="s">
        <v>37</v>
      </c>
      <c r="E33" s="11" t="s">
        <v>38</v>
      </c>
      <c r="F33" s="22" t="s">
        <v>28</v>
      </c>
      <c r="G33" s="23" t="s">
        <v>37</v>
      </c>
      <c r="H33" s="20" t="s">
        <v>37</v>
      </c>
      <c r="I33" s="20"/>
      <c r="J33" s="33"/>
      <c r="K33" s="34">
        <v>30600</v>
      </c>
      <c r="L33" s="20" t="s">
        <v>37</v>
      </c>
      <c r="M33" s="24" t="s">
        <v>37</v>
      </c>
      <c r="N33" s="9" t="s">
        <v>37</v>
      </c>
      <c r="O33" s="3"/>
      <c r="P33" s="3"/>
      <c r="Q33" s="3"/>
      <c r="R33" s="3"/>
    </row>
    <row r="34" ht="59" customHeight="1" spans="1:14">
      <c r="A34" s="20"/>
      <c r="B34" s="20"/>
      <c r="C34" s="20"/>
      <c r="D34" s="20"/>
      <c r="E34" s="20"/>
      <c r="F34" s="22" t="s">
        <v>76</v>
      </c>
      <c r="G34" s="20"/>
      <c r="H34" s="20"/>
      <c r="I34" s="20"/>
      <c r="J34" s="33"/>
      <c r="K34" s="34">
        <f>K5+K9+K19+K24+K27+K29+K33</f>
        <v>1757922.1184</v>
      </c>
      <c r="L34" s="20"/>
      <c r="M34" s="24"/>
      <c r="N34" s="20"/>
    </row>
  </sheetData>
  <autoFilter ref="A2:N34">
    <extLst/>
  </autoFilter>
  <mergeCells count="37">
    <mergeCell ref="A1:N1"/>
    <mergeCell ref="A3:A4"/>
    <mergeCell ref="A6:A8"/>
    <mergeCell ref="A10:A18"/>
    <mergeCell ref="A20:A23"/>
    <mergeCell ref="A25:A26"/>
    <mergeCell ref="A30:A32"/>
    <mergeCell ref="B3:B4"/>
    <mergeCell ref="B6:B8"/>
    <mergeCell ref="B10:B18"/>
    <mergeCell ref="B20:B23"/>
    <mergeCell ref="B25:B26"/>
    <mergeCell ref="B30:B32"/>
    <mergeCell ref="C3:C4"/>
    <mergeCell ref="C6:C8"/>
    <mergeCell ref="C10:C18"/>
    <mergeCell ref="C20:C23"/>
    <mergeCell ref="C25:C26"/>
    <mergeCell ref="C30:C32"/>
    <mergeCell ref="G3:G4"/>
    <mergeCell ref="G6:G8"/>
    <mergeCell ref="G10:G18"/>
    <mergeCell ref="G20:G23"/>
    <mergeCell ref="G25:G26"/>
    <mergeCell ref="G30:G32"/>
    <mergeCell ref="L3:L4"/>
    <mergeCell ref="L6:L8"/>
    <mergeCell ref="L10:L18"/>
    <mergeCell ref="L20:L23"/>
    <mergeCell ref="L25:L26"/>
    <mergeCell ref="L30:L32"/>
    <mergeCell ref="N3:N4"/>
    <mergeCell ref="N6:N8"/>
    <mergeCell ref="N10:N18"/>
    <mergeCell ref="N20:N23"/>
    <mergeCell ref="N25:N26"/>
    <mergeCell ref="N30:N32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2023-10-16T04:02:41Z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